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760"/>
  </bookViews>
  <sheets>
    <sheet name="2025" sheetId="2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7" i="2" l="1"/>
  <c r="C46" i="2"/>
  <c r="C45" i="2"/>
  <c r="D44" i="2"/>
  <c r="C44" i="2" s="1"/>
  <c r="C43" i="2"/>
  <c r="C42" i="2"/>
  <c r="C41" i="2"/>
  <c r="C40" i="2"/>
  <c r="C39" i="2"/>
  <c r="C38" i="2"/>
  <c r="C21" i="2"/>
  <c r="C20" i="2"/>
  <c r="C19" i="2"/>
  <c r="C17" i="2"/>
  <c r="C16" i="2"/>
  <c r="C15" i="2"/>
  <c r="C14" i="2"/>
  <c r="C13" i="2"/>
  <c r="C12" i="2"/>
  <c r="C11" i="2"/>
  <c r="C10" i="2"/>
  <c r="C9" i="2"/>
  <c r="C8" i="2"/>
  <c r="C7" i="2"/>
  <c r="D6" i="2"/>
  <c r="C6" i="2" s="1"/>
</calcChain>
</file>

<file path=xl/sharedStrings.xml><?xml version="1.0" encoding="utf-8"?>
<sst xmlns="http://schemas.openxmlformats.org/spreadsheetml/2006/main" count="61" uniqueCount="58">
  <si>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</si>
  <si>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</si>
  <si>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</si>
  <si>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</si>
  <si>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</si>
  <si>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</si>
  <si>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</si>
  <si>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</si>
  <si>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</si>
  <si>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</si>
  <si>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</si>
  <si>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</si>
  <si>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</si>
  <si>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</si>
  <si>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</si>
  <si>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</si>
  <si>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</si>
  <si>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</si>
  <si>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</si>
  <si>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</si>
  <si>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</si>
  <si>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</si>
  <si>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</si>
  <si>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</si>
  <si>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</si>
  <si>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</si>
  <si>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</si>
  <si>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</si>
  <si>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</si>
  <si>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</si>
  <si>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</si>
  <si>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</si>
  <si>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</si>
  <si>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</si>
  <si>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</si>
  <si>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</si>
  <si>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</si>
  <si>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«Գյումրու համար 26 ավագ դպրոց»ՊՈԱԿ</t>
  </si>
  <si>
    <t>«Գյումրու համար 26 ավագ դպրոց ՊՈԱԿ</t>
  </si>
  <si>
    <t>Տնօրեն 1 դրույք  - 377,1 հզ. դրամ</t>
  </si>
  <si>
    <t>Ուսուցչի օգնական - 0,75 դրույք - 87,7 դրամ</t>
  </si>
  <si>
    <t>Հոգեբան- 0,75 դրույք - 87,7 դրամ</t>
  </si>
  <si>
    <t xml:space="preserve">Զինղեկ - 1 դրույք  -  119,8 հզ. դրամ </t>
  </si>
  <si>
    <t xml:space="preserve">Գործավար- 1 դրույք  -  117,0 հզ. դրամ               </t>
  </si>
  <si>
    <t>Գրադարանավար - 1 դրույք - 117,0 հզ. դրամ</t>
  </si>
  <si>
    <t>Պահակ - 3 դրույք - 108,1հզ. դրամ</t>
  </si>
  <si>
    <t>Հավաքարար - 2դրույք - 104,0հզ. դրամ</t>
  </si>
  <si>
    <t>Հավաքարար - 1դրույք -95,6 հզ. դրամ</t>
  </si>
  <si>
    <t>2024թ. Բյուջեն, այդ թվում՝ մուտքեր</t>
  </si>
  <si>
    <t>2024թ. Ընդամենը պահպանման ծախսեր (ապարատ)</t>
  </si>
  <si>
    <t xml:space="preserve">տնօրենի տեղակալ - 0,75 դրույք  -257,9 հզ. դրամ   </t>
  </si>
  <si>
    <t xml:space="preserve">Գլխավոր հաշվապահ- 1 դրույք  -  208,2 հզ. դրամ </t>
  </si>
  <si>
    <t>Վարչատնտեսական մասի համակարգող-316,7 հզ. դրամ</t>
  </si>
  <si>
    <t>Բանվոր - 1 դրույք  - 143,4 հզ. դրամ</t>
  </si>
  <si>
    <t>Օպերատոր - 0,75 դրույք  - 181,2 հզ. դրամ</t>
  </si>
  <si>
    <t>տնօրեն-1                                                          վարչատնտեսական մասի համակարգող-1                              
տնօրենի տեղակալ-1                                                  ԿԱԴԱՀ-1</t>
  </si>
  <si>
    <t xml:space="preserve">ԿԱԴԱՀ - 0,75 դրույք  -  188,5 հզ. դրամ </t>
  </si>
  <si>
    <t xml:space="preserve">Ուսուցիչ 9,1 դրույք - 145,1 հզ.դրամ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</si>
</sst>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/>
    <xf numFmtId="0" fontId="9" fillId="0" borderId="1" xfId="0" applyFont="1" applyBorder="1"/>
    <xf numFmtId="0" fontId="9" fillId="0" borderId="2" xfId="0" applyFont="1" applyBorder="1" applyAlignment="1">
      <alignment wrapText="1"/>
    </xf>
    <xf numFmtId="164" fontId="3" fillId="0" borderId="2" xfId="0" applyNumberFormat="1" applyFont="1" applyBorder="1"/>
    <xf numFmtId="0" fontId="9" fillId="0" borderId="0" xfId="0" applyFont="1"/>
    <xf numFmtId="0" fontId="9" fillId="3" borderId="0" xfId="0" applyFont="1" applyFill="1"/>
    <xf numFmtId="0" fontId="4" fillId="0" borderId="1" xfId="0" applyFont="1" applyFill="1" applyBorder="1"/>
    <xf numFmtId="0" fontId="8" fillId="0" borderId="0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workbookViewId="0">
      <selection activeCell="C8" sqref="C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4.5" style="9" customWidth="1"/>
    <col min="4" max="4" width="46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7" t="s">
        <v>37</v>
      </c>
      <c r="C3" s="37"/>
      <c r="D3" s="3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48</v>
      </c>
      <c r="C6" s="26">
        <f t="shared" ref="C6:C21" si="0">SUM(D6:D6)</f>
        <v>75128.3</v>
      </c>
      <c r="D6" s="24">
        <f>SUM(D7:D10)</f>
        <v>75128.3</v>
      </c>
    </row>
    <row r="7" spans="1:169" ht="18.399999999999999" customHeight="1" x14ac:dyDescent="0.2">
      <c r="A7" s="10"/>
      <c r="B7" s="11" t="s">
        <v>4</v>
      </c>
      <c r="C7" s="26">
        <f t="shared" si="0"/>
        <v>75128.3</v>
      </c>
      <c r="D7" s="24">
        <v>75128.3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">
      <c r="A11" s="7" t="s">
        <v>8</v>
      </c>
      <c r="B11" s="8" t="s">
        <v>49</v>
      </c>
      <c r="C11" s="26">
        <f t="shared" si="0"/>
        <v>3350</v>
      </c>
      <c r="D11" s="33">
        <v>3350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35</v>
      </c>
      <c r="D12" s="24">
        <v>35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7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7" ht="61.5" customHeight="1" x14ac:dyDescent="0.2">
      <c r="A18" s="16" t="s">
        <v>16</v>
      </c>
      <c r="B18" s="18" t="s">
        <v>17</v>
      </c>
      <c r="C18" s="26">
        <v>4</v>
      </c>
      <c r="D18" s="29" t="s">
        <v>55</v>
      </c>
    </row>
    <row r="19" spans="1:7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7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7" ht="50.45" customHeight="1" x14ac:dyDescent="0.2">
      <c r="A21" s="7">
        <v>3</v>
      </c>
      <c r="B21" s="12" t="s">
        <v>22</v>
      </c>
      <c r="C21" s="26">
        <f t="shared" si="0"/>
        <v>151.80000000000001</v>
      </c>
      <c r="D21" s="24">
        <v>151.80000000000001</v>
      </c>
    </row>
    <row r="22" spans="1:7" s="34" customFormat="1" ht="36" customHeight="1" x14ac:dyDescent="0.3">
      <c r="A22" s="38">
        <v>4</v>
      </c>
      <c r="B22" s="40" t="s">
        <v>31</v>
      </c>
      <c r="C22" s="42">
        <v>0</v>
      </c>
      <c r="D22" s="30" t="s">
        <v>39</v>
      </c>
    </row>
    <row r="23" spans="1:7" s="34" customFormat="1" ht="36" customHeight="1" x14ac:dyDescent="0.3">
      <c r="A23" s="39"/>
      <c r="B23" s="41"/>
      <c r="C23" s="43"/>
      <c r="D23" s="30" t="s">
        <v>52</v>
      </c>
    </row>
    <row r="24" spans="1:7" s="34" customFormat="1" ht="36" customHeight="1" x14ac:dyDescent="0.3">
      <c r="A24" s="39"/>
      <c r="B24" s="41"/>
      <c r="C24" s="43"/>
      <c r="D24" s="30" t="s">
        <v>50</v>
      </c>
    </row>
    <row r="25" spans="1:7" s="34" customFormat="1" ht="36" customHeight="1" x14ac:dyDescent="0.3">
      <c r="A25" s="39"/>
      <c r="B25" s="41"/>
      <c r="C25" s="43"/>
      <c r="D25" s="30" t="s">
        <v>56</v>
      </c>
    </row>
    <row r="26" spans="1:7" s="34" customFormat="1" ht="36" customHeight="1" x14ac:dyDescent="0.3">
      <c r="A26" s="39"/>
      <c r="B26" s="41"/>
      <c r="C26" s="43"/>
      <c r="D26" s="30" t="s">
        <v>40</v>
      </c>
    </row>
    <row r="27" spans="1:7" s="34" customFormat="1" ht="36" customHeight="1" x14ac:dyDescent="0.3">
      <c r="A27" s="39"/>
      <c r="B27" s="41"/>
      <c r="C27" s="43"/>
      <c r="D27" s="31" t="s">
        <v>51</v>
      </c>
    </row>
    <row r="28" spans="1:7" s="34" customFormat="1" ht="40.5" customHeight="1" x14ac:dyDescent="0.3">
      <c r="A28" s="39"/>
      <c r="B28" s="41"/>
      <c r="C28" s="43"/>
      <c r="D28" s="31" t="s">
        <v>41</v>
      </c>
    </row>
    <row r="29" spans="1:7" s="34" customFormat="1" ht="37.5" customHeight="1" x14ac:dyDescent="0.3">
      <c r="A29" s="39"/>
      <c r="B29" s="41"/>
      <c r="C29" s="43"/>
      <c r="D29" s="31" t="s">
        <v>42</v>
      </c>
      <c r="G29" s="35"/>
    </row>
    <row r="30" spans="1:7" s="34" customFormat="1" ht="34.5" customHeight="1" x14ac:dyDescent="0.3">
      <c r="A30" s="39"/>
      <c r="B30" s="41"/>
      <c r="C30" s="43"/>
      <c r="D30" s="31" t="s">
        <v>53</v>
      </c>
    </row>
    <row r="31" spans="1:7" s="34" customFormat="1" ht="34.5" customHeight="1" x14ac:dyDescent="0.3">
      <c r="A31" s="39"/>
      <c r="B31" s="41"/>
      <c r="C31" s="43"/>
      <c r="D31" s="31" t="s">
        <v>54</v>
      </c>
    </row>
    <row r="32" spans="1:7" s="34" customFormat="1" ht="34.5" customHeight="1" x14ac:dyDescent="0.3">
      <c r="A32" s="39"/>
      <c r="B32" s="41"/>
      <c r="C32" s="43"/>
      <c r="D32" s="31" t="s">
        <v>43</v>
      </c>
    </row>
    <row r="33" spans="1:4" s="34" customFormat="1" ht="34.5" customHeight="1" x14ac:dyDescent="0.3">
      <c r="A33" s="39"/>
      <c r="B33" s="41"/>
      <c r="C33" s="43"/>
      <c r="D33" s="31" t="s">
        <v>44</v>
      </c>
    </row>
    <row r="34" spans="1:4" s="34" customFormat="1" ht="34.5" customHeight="1" x14ac:dyDescent="0.3">
      <c r="A34" s="39"/>
      <c r="B34" s="41"/>
      <c r="C34" s="43"/>
      <c r="D34" s="31" t="s">
        <v>45</v>
      </c>
    </row>
    <row r="35" spans="1:4" s="34" customFormat="1" ht="34.5" customHeight="1" x14ac:dyDescent="0.3">
      <c r="A35" s="39"/>
      <c r="B35" s="41"/>
      <c r="C35" s="43"/>
      <c r="D35" s="30" t="s">
        <v>46</v>
      </c>
    </row>
    <row r="36" spans="1:4" s="34" customFormat="1" ht="36.75" customHeight="1" x14ac:dyDescent="0.3">
      <c r="A36" s="39"/>
      <c r="B36" s="41"/>
      <c r="C36" s="43"/>
      <c r="D36" s="30" t="s">
        <v>47</v>
      </c>
    </row>
    <row r="37" spans="1:4" s="34" customFormat="1" ht="36.75" customHeight="1" x14ac:dyDescent="0.3">
      <c r="A37" s="39"/>
      <c r="B37" s="41"/>
      <c r="C37" s="43"/>
      <c r="D37" s="32" t="s">
        <v>57</v>
      </c>
    </row>
    <row r="38" spans="1:4" ht="50.45" customHeight="1" x14ac:dyDescent="0.2">
      <c r="A38" s="7">
        <v>5</v>
      </c>
      <c r="B38" s="12" t="s">
        <v>32</v>
      </c>
      <c r="C38" s="36">
        <f t="shared" ref="C38:C47" si="1">SUM(D38:D38)</f>
        <v>2930</v>
      </c>
      <c r="D38" s="24">
        <v>2930</v>
      </c>
    </row>
    <row r="39" spans="1:4" ht="32.85" customHeight="1" x14ac:dyDescent="0.2">
      <c r="A39" s="7">
        <v>6</v>
      </c>
      <c r="B39" s="12" t="s">
        <v>23</v>
      </c>
      <c r="C39" s="26">
        <f t="shared" si="1"/>
        <v>1352.7</v>
      </c>
      <c r="D39" s="24">
        <v>1352.7</v>
      </c>
    </row>
    <row r="40" spans="1:4" s="15" customFormat="1" x14ac:dyDescent="0.2">
      <c r="A40" s="13"/>
      <c r="B40" s="14" t="s">
        <v>10</v>
      </c>
      <c r="C40" s="26">
        <f t="shared" si="1"/>
        <v>0</v>
      </c>
      <c r="D40" s="24">
        <v>0</v>
      </c>
    </row>
    <row r="41" spans="1:4" ht="32.1" customHeight="1" x14ac:dyDescent="0.2">
      <c r="A41" s="27" t="s">
        <v>33</v>
      </c>
      <c r="B41" s="18" t="s">
        <v>24</v>
      </c>
      <c r="C41" s="26">
        <f t="shared" si="1"/>
        <v>1352.7</v>
      </c>
      <c r="D41" s="24">
        <v>1352.7</v>
      </c>
    </row>
    <row r="42" spans="1:4" ht="18.95" customHeight="1" x14ac:dyDescent="0.2">
      <c r="A42" s="16">
        <v>6.2</v>
      </c>
      <c r="B42" s="18" t="s">
        <v>25</v>
      </c>
      <c r="C42" s="26">
        <f t="shared" si="1"/>
        <v>0</v>
      </c>
      <c r="D42" s="24">
        <v>0</v>
      </c>
    </row>
    <row r="43" spans="1:4" ht="18.399999999999999" customHeight="1" x14ac:dyDescent="0.2">
      <c r="A43" s="27" t="s">
        <v>34</v>
      </c>
      <c r="B43" s="18" t="s">
        <v>26</v>
      </c>
      <c r="C43" s="26">
        <f t="shared" si="1"/>
        <v>0</v>
      </c>
      <c r="D43" s="24">
        <v>0</v>
      </c>
    </row>
    <row r="44" spans="1:4" ht="62.25" customHeight="1" x14ac:dyDescent="0.2">
      <c r="A44" s="7">
        <v>7</v>
      </c>
      <c r="B44" s="12" t="s">
        <v>27</v>
      </c>
      <c r="C44" s="26">
        <f t="shared" si="1"/>
        <v>0</v>
      </c>
      <c r="D44" s="24">
        <f>SUM(D46:D47)</f>
        <v>0</v>
      </c>
    </row>
    <row r="45" spans="1:4" s="15" customFormat="1" x14ac:dyDescent="0.2">
      <c r="A45" s="19"/>
      <c r="B45" s="14" t="s">
        <v>10</v>
      </c>
      <c r="C45" s="26">
        <f t="shared" si="1"/>
        <v>0</v>
      </c>
      <c r="D45" s="24"/>
    </row>
    <row r="46" spans="1:4" ht="34.15" customHeight="1" x14ac:dyDescent="0.2">
      <c r="A46" s="27" t="s">
        <v>35</v>
      </c>
      <c r="B46" s="18" t="s">
        <v>28</v>
      </c>
      <c r="C46" s="26">
        <f t="shared" si="1"/>
        <v>0</v>
      </c>
      <c r="D46" s="24">
        <v>0</v>
      </c>
    </row>
    <row r="47" spans="1:4" ht="34.15" customHeight="1" x14ac:dyDescent="0.2">
      <c r="A47" s="27" t="s">
        <v>36</v>
      </c>
      <c r="B47" s="18" t="s">
        <v>29</v>
      </c>
      <c r="C47" s="26">
        <f t="shared" si="1"/>
        <v>0</v>
      </c>
      <c r="D47" s="24">
        <v>0</v>
      </c>
    </row>
  </sheetData>
  <mergeCells count="4">
    <mergeCell ref="B3:D3"/>
    <mergeCell ref="A22:A37"/>
    <mergeCell ref="B22:B37"/>
    <mergeCell ref="C22:C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2026-03-11T09:05:03Z</dcterms:modified>
</cp:coreProperties>
</file>